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5\17 ТЭ\ЦКК\ЦКК изолятор фарфор\повторно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Лист1!$A$7:$T$7</definedName>
    <definedName name="_xlnm.Print_Area" localSheetId="0">Лист1!$A$1:$J$25</definedName>
  </definedNames>
  <calcPr calcId="162913" refMode="R1C1"/>
</workbook>
</file>

<file path=xl/calcChain.xml><?xml version="1.0" encoding="utf-8"?>
<calcChain xmlns="http://schemas.openxmlformats.org/spreadsheetml/2006/main">
  <c r="J11" i="1" l="1"/>
  <c r="I9" i="1"/>
  <c r="J9" i="1"/>
  <c r="I10" i="1"/>
  <c r="J10" i="1"/>
  <c r="I8" i="1" l="1"/>
  <c r="J8" i="1" s="1"/>
</calcChain>
</file>

<file path=xl/sharedStrings.xml><?xml version="1.0" encoding="utf-8"?>
<sst xmlns="http://schemas.openxmlformats.org/spreadsheetml/2006/main" count="21" uniqueCount="19">
  <si>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</si>
  <si>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</si>
  <si>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</si>
  <si>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</si>
  <si>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</si>
  <si>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</si>
  <si>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</si>
  <si>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</si>
  <si>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</si>
  <si>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</si>
  <si>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</si>
  <si>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</si>
  <si>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</si>
  <si>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</si>
  <si>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</si>
  <si>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t>Изолятор ИО-10-3,75 I У3</t>
  </si>
  <si>
    <t>шт</t>
  </si>
  <si>
    <t>Изолятор ИО-3-600 У1</t>
  </si>
  <si>
    <t>Изолятор С4-80 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</si>
</sst>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9" fillId="0" borderId="0" applyFont="0" applyFill="0" applyBorder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="70" workbookViewId="0">
      <selection activeCell="J11" sqref="J11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8.5703125" style="4" bestFit="1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8"/>
    </row>
    <row r="4" spans="1:12" ht="15.75" customHeight="1" x14ac:dyDescent="0.25"/>
    <row r="5" spans="1:12" s="9" customFormat="1" ht="38.25" customHeight="1" x14ac:dyDescent="0.25">
      <c r="A5" s="24" t="s">
        <v>2</v>
      </c>
      <c r="B5" s="24" t="s">
        <v>3</v>
      </c>
      <c r="C5" s="24" t="s">
        <v>4</v>
      </c>
      <c r="D5" s="24" t="s">
        <v>5</v>
      </c>
      <c r="E5" s="27" t="s">
        <v>6</v>
      </c>
      <c r="F5" s="30" t="s">
        <v>7</v>
      </c>
      <c r="G5" s="31"/>
      <c r="H5" s="31"/>
      <c r="I5" s="32" t="s">
        <v>8</v>
      </c>
      <c r="J5" s="32"/>
      <c r="L5" s="10"/>
    </row>
    <row r="6" spans="1:12" s="9" customFormat="1" ht="38.25" customHeight="1" x14ac:dyDescent="0.25">
      <c r="A6" s="25"/>
      <c r="B6" s="25"/>
      <c r="C6" s="25"/>
      <c r="D6" s="25"/>
      <c r="E6" s="28"/>
      <c r="F6" s="30" t="s">
        <v>9</v>
      </c>
      <c r="G6" s="31"/>
      <c r="H6" s="31"/>
      <c r="I6" s="32"/>
      <c r="J6" s="32"/>
      <c r="L6" s="10"/>
    </row>
    <row r="7" spans="1:12" s="9" customFormat="1" ht="81" customHeight="1" x14ac:dyDescent="0.25">
      <c r="A7" s="26"/>
      <c r="B7" s="26"/>
      <c r="C7" s="26"/>
      <c r="D7" s="26"/>
      <c r="E7" s="29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33">
        <v>3493490028</v>
      </c>
      <c r="C8" s="34" t="s">
        <v>15</v>
      </c>
      <c r="D8" s="14" t="s">
        <v>16</v>
      </c>
      <c r="E8" s="35">
        <v>90</v>
      </c>
      <c r="F8" s="36">
        <v>735.76</v>
      </c>
      <c r="G8" s="18"/>
      <c r="H8" s="18"/>
      <c r="I8" s="19">
        <f>MIN(F8:H8)</f>
        <v>735.76</v>
      </c>
      <c r="J8" s="20">
        <f>I8*E8</f>
        <v>66218.399999999994</v>
      </c>
      <c r="K8" s="21"/>
      <c r="L8" s="22"/>
    </row>
    <row r="9" spans="1:12" s="13" customFormat="1" ht="15.75" customHeight="1" x14ac:dyDescent="0.25">
      <c r="A9" s="14">
        <v>2</v>
      </c>
      <c r="B9" s="33">
        <v>3493490039</v>
      </c>
      <c r="C9" s="34" t="s">
        <v>17</v>
      </c>
      <c r="D9" s="14" t="s">
        <v>16</v>
      </c>
      <c r="E9" s="35">
        <v>68</v>
      </c>
      <c r="F9" s="36">
        <v>1758.71</v>
      </c>
      <c r="G9" s="18"/>
      <c r="H9" s="18"/>
      <c r="I9" s="19">
        <f t="shared" ref="I9:I10" si="0">MIN(F9:H9)</f>
        <v>1758.71</v>
      </c>
      <c r="J9" s="20">
        <f t="shared" ref="J9:J10" si="1">I9*E9</f>
        <v>119592.28</v>
      </c>
      <c r="K9" s="21"/>
      <c r="L9" s="22"/>
    </row>
    <row r="10" spans="1:12" s="13" customFormat="1" ht="15.75" customHeight="1" x14ac:dyDescent="0.25">
      <c r="A10" s="37">
        <v>3</v>
      </c>
      <c r="B10" s="33">
        <v>3493430043</v>
      </c>
      <c r="C10" s="34" t="s">
        <v>18</v>
      </c>
      <c r="D10" s="14" t="s">
        <v>16</v>
      </c>
      <c r="E10" s="35">
        <v>12</v>
      </c>
      <c r="F10" s="38">
        <v>1645.59</v>
      </c>
      <c r="G10" s="18"/>
      <c r="H10" s="18"/>
      <c r="I10" s="19">
        <f t="shared" si="0"/>
        <v>1645.59</v>
      </c>
      <c r="J10" s="20">
        <f t="shared" si="1"/>
        <v>19747.079999999998</v>
      </c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>
        <f>SUM(J8:J10)</f>
        <v>205557.75999999998</v>
      </c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</sheetData>
  <autoFilter ref="A7:T7"/>
  <mergeCells count="9"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revision>1</cp:revision>
  <dcterms:created xsi:type="dcterms:W3CDTF">2016-10-27T04:45:37Z</dcterms:created>
  <dcterms:modified xsi:type="dcterms:W3CDTF">2025-10-03T09:24:38Z</dcterms:modified>
</cp:coreProperties>
</file>